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32"/>
  <c r="N32"/>
  <c r="E32"/>
  <c r="O32"/>
  <c r="F32"/>
  <c r="P32"/>
  <c r="D32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Q12"/>
  <c r="Q17"/>
  <c r="Q2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32"/>
  <c r="I31" s="1"/>
  <c r="S31" s="1"/>
  <c r="H37"/>
  <c r="I36" s="1"/>
  <c r="S36" s="1"/>
  <c r="R39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<sst xmlns="http://schemas.openxmlformats.org/spreadsheetml/2006/main" count="116" uniqueCount="76">
  <si>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</si>
  <si>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</si>
  <si>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</si>
  <si>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</si>
  <si>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</si>
  <si>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25.11.2022</t>
  </si>
  <si>
    <t>Domácí</t>
  </si>
  <si>
    <t xml:space="preserve">TJ Sokol Bohumín 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</si>
  <si>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</si>
  <si>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</si>
  <si>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</si>
  <si>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</si>
  <si>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</si>
  <si>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</si>
  <si>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</si>
  <si>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</si>
  <si>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</si>
  <si>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</si>
  <si>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</si>
  <si>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</si>
  <si>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</si>
  <si>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</si>
  <si>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Holas</t>
  </si>
  <si>
    <t>Stanislav</t>
  </si>
  <si>
    <t>Petr</t>
  </si>
  <si>
    <t>Zaškolný</t>
  </si>
  <si>
    <t>Korta</t>
  </si>
  <si>
    <t>Jan</t>
  </si>
  <si>
    <t>Vladimír</t>
  </si>
  <si>
    <t>Kohutek</t>
  </si>
  <si>
    <t>Blinka</t>
  </si>
  <si>
    <t>Aleš</t>
  </si>
  <si>
    <t>Michal</t>
  </si>
  <si>
    <t>Péli</t>
  </si>
  <si>
    <t>Trnka</t>
  </si>
  <si>
    <t>Fridrich</t>
  </si>
  <si>
    <t>Jiří</t>
  </si>
  <si>
    <t>Honl</t>
  </si>
  <si>
    <t>Složil</t>
  </si>
  <si>
    <t>Roman</t>
  </si>
  <si>
    <t>Miroslav</t>
  </si>
  <si>
    <t>Nitka</t>
  </si>
  <si>
    <t>Pytel</t>
  </si>
  <si>
    <t>Karol</t>
  </si>
  <si>
    <t>Celkový výkon družstva  </t>
  </si>
  <si>
    <t>Vedoucí družstva         Jméno:</t>
  </si>
  <si>
    <t>Karol Nitka</t>
  </si>
  <si>
    <t>Bodový zisk</t>
  </si>
  <si>
    <t>Jan Pavlosek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</si>
  <si>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</si>
  <si>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</si>
  <si>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</si>
  <si>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</si>
  <si>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</si>
  <si>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</si>
  <si>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</si>
  <si>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</si>
  <si>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</si>
  <si>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</si>
  <si>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</si>
  <si>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</si>
  <si>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</si>
  <si>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</si>
  <si>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</si>
  <si>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</si>
  <si>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</si>
  <si>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</si>
  <si>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</si>
  <si>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</si>
  <si>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</si>
  <si>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</si>
  <si>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Péli Fridrich</t>
  </si>
  <si>
    <t>Napomínání hráčů za nesportovní chování či vyloučení ze startu:</t>
  </si>
  <si>
    <t>Různé:</t>
  </si>
  <si>
    <t xml:space="preserve">Datum a podpis rozhodčího:  </t>
  </si>
  <si>
    <t>25.11.2022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</si>
</sst>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52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24</v>
      </c>
      <c r="P8" s="12">
        <v>4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34</v>
      </c>
      <c r="F9" s="18">
        <v>4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53</v>
      </c>
      <c r="P9" s="18">
        <v>1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26</v>
      </c>
      <c r="F10" s="18">
        <v>3</v>
      </c>
      <c r="G10" s="19">
        <f>IF(AND(ISBLANK(D10),ISBLANK(E10)),"",D10+E10)</f>
        <v>111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2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35</v>
      </c>
      <c r="P11" s="23">
        <v>2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156</v>
      </c>
      <c r="F12" s="28">
        <f>IF(ISNUMBER($G12),SUM(F8:F11),"")</f>
        <v>7</v>
      </c>
      <c r="G12" s="29">
        <f>IF(SUM($G8:$G11)+SUM($Q8:$Q11)&gt;0,SUM(G8:G11),"")</f>
        <v>507</v>
      </c>
      <c r="H12" s="27">
        <f>IF(ISNUMBER($G12),SUM(H8:H11),"")</f>
        <v>2</v>
      </c>
      <c r="I12" s="99"/>
      <c r="K12" s="96">
        <v>8291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157</v>
      </c>
      <c r="P12" s="28">
        <f>IF(ISNUMBER($G12),SUM(P8:P11),"")</f>
        <v>9</v>
      </c>
      <c r="Q12" s="29">
        <f>IF(SUM($G8:$G11)+SUM($Q8:$Q11)&gt;0,SUM(Q8:Q11),"")</f>
        <v>522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45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53</v>
      </c>
      <c r="P13" s="12">
        <v>0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41</v>
      </c>
      <c r="F14" s="18">
        <v>2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44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42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34</v>
      </c>
      <c r="P15" s="18">
        <v>3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27</v>
      </c>
      <c r="F16" s="23">
        <v>4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43</v>
      </c>
      <c r="P16" s="23">
        <v>1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155</v>
      </c>
      <c r="F17" s="28">
        <f>IF(ISNUMBER($G17),SUM(F13:F16),"")</f>
        <v>7</v>
      </c>
      <c r="G17" s="29">
        <f>IF(SUM($G13:$G16)+SUM($Q13:$Q16)&gt;0,SUM(G13:G16),"")</f>
        <v>512</v>
      </c>
      <c r="H17" s="27">
        <f>IF(ISNUMBER($G17),SUM(H13:H16),"")</f>
        <v>2</v>
      </c>
      <c r="I17" s="99"/>
      <c r="K17" s="96">
        <v>8351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174</v>
      </c>
      <c r="P17" s="28">
        <f>IF(ISNUMBER($G17),SUM(P13:P16),"")</f>
        <v>5</v>
      </c>
      <c r="Q17" s="29">
        <f>IF(SUM($G13:$G16)+SUM($Q13:$Q16)&gt;0,SUM(Q13:Q16),"")</f>
        <v>524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44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27</v>
      </c>
      <c r="P18" s="12">
        <v>2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44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52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106</v>
      </c>
      <c r="O20" s="18">
        <v>27</v>
      </c>
      <c r="P20" s="18">
        <v>5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51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44</v>
      </c>
      <c r="P21" s="23">
        <v>2</v>
      </c>
      <c r="Q21" s="24">
        <f>IF(AND(ISBLANK(N21),ISBLANK(O21)),"",N21+O21)</f>
        <v>133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191</v>
      </c>
      <c r="F22" s="28">
        <f>IF(ISNUMBER($G22),SUM(F18:F21),"")</f>
        <v>3</v>
      </c>
      <c r="G22" s="29">
        <f>IF(SUM($G18:$G21)+SUM($Q18:$Q21)&gt;0,SUM(G18:G21),"")</f>
        <v>542</v>
      </c>
      <c r="H22" s="27">
        <f>IF(ISNUMBER($G22),SUM(H18:H21),"")</f>
        <v>2.5</v>
      </c>
      <c r="I22" s="99"/>
      <c r="K22" s="96">
        <v>20989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150</v>
      </c>
      <c r="P22" s="28">
        <f>IF(ISNUMBER($G22),SUM(P18:P21),"")</f>
        <v>9</v>
      </c>
      <c r="Q22" s="29">
        <f>IF(SUM($G18:$G21)+SUM($Q18:$Q21)&gt;0,SUM(Q18:Q21),"")</f>
        <v>524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26</v>
      </c>
      <c r="F23" s="12">
        <v>4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36</v>
      </c>
      <c r="P23" s="12">
        <v>1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24</v>
      </c>
      <c r="F24" s="18">
        <v>3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44</v>
      </c>
      <c r="P24" s="18">
        <v>2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52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34</v>
      </c>
      <c r="P25" s="18">
        <v>2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45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45</v>
      </c>
      <c r="P26" s="23">
        <v>3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349</v>
      </c>
      <c r="E27" s="28">
        <f>IF(ISNUMBER($G27),SUM(E23:E26),"")</f>
        <v>147</v>
      </c>
      <c r="F27" s="28">
        <f>IF(ISNUMBER($G27),SUM(F23:F26),"")</f>
        <v>8</v>
      </c>
      <c r="G27" s="29">
        <f>IF(SUM($G23:$G26)+SUM($Q23:$Q26)&gt;0,SUM(G23:G26),"")</f>
        <v>496</v>
      </c>
      <c r="H27" s="27">
        <f>IF(ISNUMBER($G27),SUM(H23:H26),"")</f>
        <v>1</v>
      </c>
      <c r="I27" s="99"/>
      <c r="K27" s="96">
        <v>9120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159</v>
      </c>
      <c r="P27" s="28">
        <f>IF(ISNUMBER($G27),SUM(P23:P26),"")</f>
        <v>8</v>
      </c>
      <c r="Q27" s="29">
        <f>IF(SUM($G23:$G26)+SUM($Q23:$Q26)&gt;0,SUM(Q23:Q26),"")</f>
        <v>523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42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69</v>
      </c>
      <c r="O28" s="12">
        <v>44</v>
      </c>
      <c r="P28" s="12">
        <v>1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52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82</v>
      </c>
      <c r="E30" s="18">
        <v>44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0.5</v>
      </c>
      <c r="I30" s="15"/>
      <c r="K30" s="92" t="s">
        <v>40</v>
      </c>
      <c r="L30" s="93"/>
      <c r="M30" s="16">
        <v>3</v>
      </c>
      <c r="N30" s="17">
        <v>83</v>
      </c>
      <c r="O30" s="18">
        <v>43</v>
      </c>
      <c r="P30" s="18">
        <v>3</v>
      </c>
      <c r="Q30" s="19">
        <f>IF(AND(ISBLANK(N30),ISBLANK(O30)),"",N30+O30)</f>
        <v>126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53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36</v>
      </c>
      <c r="P31" s="23">
        <v>1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191</v>
      </c>
      <c r="F32" s="28">
        <f>IF(ISNUMBER($G32),SUM(F28:F31),"")</f>
        <v>4</v>
      </c>
      <c r="G32" s="29">
        <f>IF(SUM($G28:$G31)+SUM($Q28:$Q31)&gt;0,SUM(G28:G31),"")</f>
        <v>546</v>
      </c>
      <c r="H32" s="27">
        <f>IF(ISNUMBER($G32),SUM(H28:H31),"")</f>
        <v>3.5</v>
      </c>
      <c r="I32" s="99"/>
      <c r="K32" s="96">
        <v>15868</v>
      </c>
      <c r="L32" s="97"/>
      <c r="M32" s="26" t="s">
        <v>18</v>
      </c>
      <c r="N32" s="27">
        <f>IF(ISNUMBER($G32),SUM(N28:N31),"")</f>
        <v>326</v>
      </c>
      <c r="O32" s="28">
        <f>IF(ISNUMBER($G32),SUM(O28:O31),"")</f>
        <v>168</v>
      </c>
      <c r="P32" s="28">
        <f>IF(ISNUMBER($G32),SUM(P28:P31),"")</f>
        <v>5</v>
      </c>
      <c r="Q32" s="29">
        <f>IF(SUM($G28:$G31)+SUM($Q28:$Q31)&gt;0,SUM(Q28:Q31),"")</f>
        <v>494</v>
      </c>
      <c r="R32" s="27">
        <f>IF(ISNUMBER($G32),SUM(R28:R31),"")</f>
        <v>0.5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43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82</v>
      </c>
      <c r="O33" s="12">
        <v>50</v>
      </c>
      <c r="P33" s="12">
        <v>2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49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100</v>
      </c>
      <c r="O34" s="18">
        <v>36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89</v>
      </c>
      <c r="E35" s="18">
        <v>43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90</v>
      </c>
      <c r="O35" s="18">
        <v>45</v>
      </c>
      <c r="P35" s="18">
        <v>1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50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34</v>
      </c>
      <c r="P36" s="23">
        <v>2</v>
      </c>
      <c r="Q36" s="24">
        <f>IF(AND(ISBLANK(N36),ISBLANK(O36)),"",N36+O36)</f>
        <v>115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185</v>
      </c>
      <c r="F37" s="28">
        <f>IF(ISNUMBER($G37),SUM(F33:F36),"")</f>
        <v>3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9108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165</v>
      </c>
      <c r="P37" s="28">
        <f>IF(ISNUMBER($G37),SUM(P33:P36),"")</f>
        <v>6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2138</v>
      </c>
      <c r="E39" s="34">
        <f>IF(ISNUMBER($G39),SUM(E12,E17,E22,E27,E32,E37),"")</f>
        <v>1025</v>
      </c>
      <c r="F39" s="34">
        <f>IF(ISNUMBER($G39),SUM(F12,F17,F22,F27,F32,F37),"")</f>
        <v>32</v>
      </c>
      <c r="G39" s="35">
        <f>IF(SUM($G$8:$G$37)+SUM($Q$8:$Q$37)&gt;0,SUM(G12,G17,G22,G27,G32,G37),"")</f>
        <v>3163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2132</v>
      </c>
      <c r="O39" s="34">
        <f>IF(ISNUMBER($G39),SUM(O12,O17,O22,O27,O32,O37),"")</f>
        <v>973</v>
      </c>
      <c r="P39" s="34">
        <f>IF(ISNUMBER($G39),SUM(P12,P17,P22,P27,P32,P37),"")</f>
        <v>42</v>
      </c>
      <c r="Q39" s="35">
        <f>IF(SUM($G$8:$G$37)+SUM($Q$8:$Q$37)&gt;0,SUM(Q12,Q17,Q22,Q27,Q32,Q37),"")</f>
        <v>3105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SKK Ostrava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17125</v>
      </c>
      <c r="E57" s="72" t="s">
        <v>71</v>
      </c>
      <c r="F57" s="75"/>
      <c r="G57" s="75"/>
      <c r="H57" s="73"/>
      <c r="I57" s="63">
        <v>20211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2022-11-27T17:34:53Z</dcterms:modified>
</cp:coreProperties>
</file>